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/>
  <xr:revisionPtr revIDLastSave="0" documentId="13_ncr:1_{1EAD34E5-38ED-431A-AAE0-0764EBA51BD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  <externalReference r:id="rId3"/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6" i="1"/>
  <c r="E15" i="1"/>
  <c r="E14" i="1"/>
  <c r="E13" i="1"/>
  <c r="E12" i="1"/>
  <c r="E11" i="1"/>
  <c r="E9" i="1"/>
  <c r="E8" i="1"/>
  <c r="E7" i="1"/>
  <c r="E6" i="1"/>
  <c r="E5" i="1"/>
  <c r="E4" i="1"/>
  <c r="D18" i="1" l="1"/>
  <c r="D16" i="1"/>
  <c r="D15" i="1"/>
  <c r="D14" i="1"/>
  <c r="D13" i="1"/>
  <c r="D12" i="1"/>
  <c r="D11" i="1"/>
  <c r="D9" i="1"/>
  <c r="D8" i="1"/>
  <c r="D7" i="1"/>
  <c r="D6" i="1"/>
  <c r="D5" i="1"/>
  <c r="D4" i="1"/>
  <c r="C18" i="1" l="1"/>
  <c r="C17" i="1"/>
  <c r="C16" i="1"/>
  <c r="C15" i="1"/>
  <c r="C14" i="1"/>
  <c r="C13" i="1"/>
  <c r="C12" i="1"/>
  <c r="C11" i="1"/>
  <c r="C10" i="1"/>
  <c r="C9" i="1"/>
  <c r="C7" i="1"/>
  <c r="C6" i="1"/>
  <c r="C5" i="1"/>
  <c r="C4" i="1"/>
  <c r="C8" i="1"/>
</calcChain>
</file>

<file path=xl/sharedStrings.xml><?xml version="1.0" encoding="utf-8"?>
<sst xmlns="http://schemas.openxmlformats.org/spreadsheetml/2006/main" count="22" uniqueCount="20">
  <si>
    <t>Центральная котельная с. Великовисочное №1</t>
  </si>
  <si>
    <t>Котельная средней общеобразовательной школы с. Великовисочное №3</t>
  </si>
  <si>
    <t>Котельная № 1 с. Оксино</t>
  </si>
  <si>
    <t>Котельная    № 2       с. Оксино</t>
  </si>
  <si>
    <t>Центральная котельная      с. Коткино</t>
  </si>
  <si>
    <t>Котельная средней общеобразовательной школы с. Несь, кот.№1</t>
  </si>
  <si>
    <t>Подключенная нагрузка на производство, Гкал/час за 2021 год</t>
  </si>
  <si>
    <t>Котельная №4 Амбулатории п. Усть-кара</t>
  </si>
  <si>
    <t>Центральная котельная         с. Нижняя Пеша</t>
  </si>
  <si>
    <t>Центральная котельная №1 с. Ома</t>
  </si>
  <si>
    <t>Модульная котельная №1 п. Харута</t>
  </si>
  <si>
    <t>Центральная котельная №1 с. Тельвиска</t>
  </si>
  <si>
    <t>Центральная котельная №1 п. Хорей-Вер</t>
  </si>
  <si>
    <t>Котельная №1 ТТГ(ж)-96 Д/сад №20 п. Нельмин-Нос (здание №1 и здание №2), столовая</t>
  </si>
  <si>
    <t>ТТГ (ж) Котельная №8 амбулатории п. Нельмин-Нос</t>
  </si>
  <si>
    <t>Котельная №4 детского сада №21 д. Андег (здание д/сада)</t>
  </si>
  <si>
    <t>Наименование объекта</t>
  </si>
  <si>
    <t>Подключенная нагрузка на производство, Гкал/час за 2022 год</t>
  </si>
  <si>
    <t>Информация для ИП по теплу</t>
  </si>
  <si>
    <t>Подключенная нагрузка на производство, Гкал/час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</si>
</sst>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app\User\&#1055;&#1083;&#1072;&#1085;&#1086;&#1074;&#1086;-&#1101;&#1082;&#1086;&#1085;&#1086;&#1084;&#1080;&#1095;&#1077;&#1089;&#1082;&#1080;&#1081;%20&#1086;&#1090;&#1076;&#1077;&#1083;\&#1064;&#1072;&#1073;&#1083;&#1086;&#1085;&#1099;%20&#1045;&#1048;&#1040;&#1057;\REESTR\REESTR\2021\&#1088;&#1077;&#1077;&#1089;&#1090;&#1088;%20&#1074;&#1099;&#1075;&#1088;%20&#1080;&#1079;%202020%20&#1058;&#1045;&#1055;&#1051;&#1054;\REESTR.HEAT.SOURCE.2021%20(&#1080;&#1079;%20REESTR.HEAT.SOURCE.2020%20(&#1080;&#1079;%20RU83.REESTR.HEAT.SOURCE.2019(&#1052;&#1055;%20&#1047;&#1056;%20&#1057;&#1077;&#1074;&#1077;&#1088;&#1078;&#1080;&#1083;&#1082;&#1086;&#1084;&#1089;&#1077;&#1088;_8300010685_298301001))).xlsb?DCFEC2B6" TargetMode="External"/><Relationship Id="rId1" Type="http://schemas.openxmlformats.org/officeDocument/2006/relationships/externalLinkPath" Target="file:///\\DCFEC2B6\REESTR.HEAT.SOURCE.2021%20(&#1080;&#1079;%20REESTR.HEAT.SOURCE.2020%20(&#1080;&#1079;%20RU83.REESTR.HEAT.SOURCE.2019(&#1052;&#1055;%20&#1047;&#1056;%20&#1057;&#1077;&#1074;&#1077;&#1088;&#1078;&#1080;&#1083;&#1082;&#1086;&#1084;&#1089;&#1077;&#1088;_8300010685_298301001))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5;&#1083;&#1072;&#1085;&#1086;&#1074;&#1086;-&#1101;&#1082;&#1086;&#1085;&#1086;&#1084;&#1080;&#1095;&#1077;&#1089;&#1082;&#1080;&#1081;%20&#1086;&#1090;&#1076;&#1077;&#1083;/&#1064;&#1072;&#1073;&#1083;&#1086;&#1085;&#1099;%20&#1045;&#1048;&#1040;&#1057;/REESTR/REESTR/2022/REESTR.HEAT.SOURCE.2022/REESTR.HEAT.SOURCE.2022%20(&#1080;&#1079;%20REESTR.HEAT.SOURCE.2021)_15.04.22_&#1082;&#1086;&#1088;&#1088;&#1077;&#1082;&#1090;&#1080;&#1088;&#1086;&#1074;&#1082;&#1072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5;&#1083;&#1072;&#1085;&#1086;&#1074;&#1086;-&#1101;&#1082;&#1086;&#1085;&#1086;&#1084;&#1080;&#1095;&#1077;&#1089;&#1082;&#1080;&#1081;%20&#1086;&#1090;&#1076;&#1077;&#1083;/&#1064;&#1072;&#1073;&#1083;&#1086;&#1085;&#1099;%20&#1045;&#1048;&#1040;&#1057;/REESTR/REESTR/2023/REESTR.HEAT.SOURCE.2023/REESTR.HEAT.SOURCE.2023%20_&#1082;&#1086;&#1088;&#1088;&#1077;&#1082;&#1090;&#1080;&#1088;&#1074;&#1082;&#1072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Титульный"/>
      <sheetName val="modInfo"/>
      <sheetName val="TECHSHEET"/>
      <sheetName val="tech"/>
      <sheetName val="Объекты"/>
      <sheetName val="ВС.Объекты"/>
      <sheetName val="ВО.Объекты"/>
      <sheetName val="Комментарии"/>
      <sheetName val="Проверка"/>
      <sheetName val="modTemplateMode"/>
      <sheetName val="modGetGeoBase"/>
      <sheetName val="DICTIONARIES"/>
      <sheetName val="REESTR_MO"/>
      <sheetName val="REESTR_LOCATION"/>
      <sheetName val="REESTR_ORG"/>
      <sheetName val="REESTR_SRC"/>
      <sheetName val="SRC_DATA"/>
      <sheetName val="modOBJECTS"/>
      <sheetName val="AUTHORISATION"/>
      <sheetName val="modVLDData"/>
      <sheetName val="modVLDCommon"/>
      <sheetName val="modVLDGeneral"/>
      <sheetName val="modSheetTitle"/>
      <sheetName val="modImport"/>
      <sheetName val="modLoad"/>
      <sheetName val="modOpen"/>
      <sheetName val="modfrmRegion"/>
      <sheetName val="modfrmReestr"/>
      <sheetName val="modCommandButton"/>
      <sheetName val="modUpdTemplMain"/>
      <sheetName val="modfrmCheckUpdates"/>
      <sheetName val="modGeneralAPI"/>
      <sheetName val="modUpdateToActualVersion"/>
      <sheetName val="modIHLCommandBar"/>
      <sheetName val="modfrmDateChoose"/>
      <sheetName val="modHLIcons"/>
      <sheetName val="modfrmCheckInIsInProgress"/>
      <sheetName val="modfrmFUELEdi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1">
          <cell r="AU51">
            <v>0.627</v>
          </cell>
        </row>
        <row r="54">
          <cell r="AU54">
            <v>0.35699999999999998</v>
          </cell>
        </row>
        <row r="60">
          <cell r="AU60">
            <v>0.79500000000000004</v>
          </cell>
        </row>
        <row r="63">
          <cell r="AU63">
            <v>0.46</v>
          </cell>
        </row>
        <row r="66">
          <cell r="AU66">
            <v>0.28799999999999998</v>
          </cell>
        </row>
        <row r="69">
          <cell r="AU69">
            <v>0.70099999999999996</v>
          </cell>
        </row>
        <row r="72">
          <cell r="AU72">
            <v>1.3220000000000001</v>
          </cell>
        </row>
        <row r="84">
          <cell r="AU84">
            <v>0.68799999999999994</v>
          </cell>
        </row>
        <row r="90">
          <cell r="AU90">
            <v>0.67900000000000005</v>
          </cell>
        </row>
        <row r="144">
          <cell r="AU144">
            <v>5.1999999999999998E-2</v>
          </cell>
        </row>
        <row r="174">
          <cell r="AU174">
            <v>5.7000000000000002E-2</v>
          </cell>
        </row>
        <row r="186">
          <cell r="AU186">
            <v>4.2000000000000003E-2</v>
          </cell>
        </row>
        <row r="237">
          <cell r="DQ237">
            <v>0.68</v>
          </cell>
        </row>
        <row r="240">
          <cell r="AU240">
            <v>0.621</v>
          </cell>
        </row>
        <row r="246">
          <cell r="AU246">
            <v>5.3999999999999999E-2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Титульный"/>
      <sheetName val="modInfo"/>
      <sheetName val="TECHSHEET"/>
      <sheetName val="tech"/>
      <sheetName val="Объекты"/>
      <sheetName val="ВС.Объекты"/>
      <sheetName val="ВО.Объекты"/>
      <sheetName val="Комментарии"/>
      <sheetName val="Проверка"/>
      <sheetName val="modTemplateMode"/>
      <sheetName val="modGetGeoBase"/>
      <sheetName val="DICTIONARIES"/>
      <sheetName val="REESTR_MO"/>
      <sheetName val="REESTR_LOCATION"/>
      <sheetName val="REESTR_ORG"/>
      <sheetName val="REESTR_SRC"/>
      <sheetName val="SRC_DATA"/>
      <sheetName val="modOBJECTS"/>
      <sheetName val="AUTHORISATION"/>
      <sheetName val="modVLDData"/>
      <sheetName val="modVLDCommon"/>
      <sheetName val="modVLDGeneral"/>
      <sheetName val="modSheetTitle"/>
      <sheetName val="modImport"/>
      <sheetName val="modLoad"/>
      <sheetName val="modOpen"/>
      <sheetName val="modfrmRegion"/>
      <sheetName val="modfrmReestr"/>
      <sheetName val="modCommandButton"/>
      <sheetName val="modUpdTemplMain"/>
      <sheetName val="modfrmCheckUpdates"/>
      <sheetName val="modGeneralAPI"/>
      <sheetName val="modUpdateToActualVersion"/>
      <sheetName val="modIHLCommandBar"/>
      <sheetName val="modfrmDateChoose"/>
      <sheetName val="modHLIcons"/>
      <sheetName val="modfrmCheckInIsInProgress"/>
      <sheetName val="modfrmFUELEdi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1">
          <cell r="AU51">
            <v>0.69</v>
          </cell>
        </row>
        <row r="54">
          <cell r="AU54">
            <v>0.35699999999999998</v>
          </cell>
        </row>
        <row r="60">
          <cell r="AU60">
            <v>0.91</v>
          </cell>
        </row>
        <row r="63">
          <cell r="AU63">
            <v>0.46</v>
          </cell>
        </row>
        <row r="66">
          <cell r="AU66">
            <v>0.32</v>
          </cell>
        </row>
        <row r="69">
          <cell r="AU69">
            <v>0.75</v>
          </cell>
        </row>
        <row r="72">
          <cell r="AU72">
            <v>1.3220000000000001</v>
          </cell>
        </row>
        <row r="81">
          <cell r="AU81">
            <v>0.77</v>
          </cell>
        </row>
        <row r="87">
          <cell r="AU87">
            <v>0.67900000000000005</v>
          </cell>
        </row>
        <row r="93">
          <cell r="AU93">
            <v>5.7000000000000002E-2</v>
          </cell>
        </row>
        <row r="96">
          <cell r="AU96">
            <v>4.2000000000000003E-2</v>
          </cell>
        </row>
        <row r="102">
          <cell r="AU102">
            <v>0.83</v>
          </cell>
        </row>
        <row r="105">
          <cell r="AU105">
            <v>1.08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Data"/>
      <sheetName val="modCommandButton"/>
      <sheetName val="modGeneralAPI"/>
      <sheetName val="modfrmFUELEditor"/>
      <sheetName val="Инструкция"/>
      <sheetName val="modInstruction"/>
      <sheetName val="Лог обновления"/>
      <sheetName val="Титульный"/>
      <sheetName val="modInfo"/>
      <sheetName val="TECHSHEET"/>
      <sheetName val="tech"/>
      <sheetName val="Объекты"/>
      <sheetName val="ВС.Объекты"/>
      <sheetName val="ВО.Объекты"/>
      <sheetName val="Комментарии"/>
      <sheetName val="Проверка"/>
      <sheetName val="modTemplateMode"/>
      <sheetName val="modGetGeoBase"/>
      <sheetName val="DICTIONARIES"/>
      <sheetName val="REESTR_MO"/>
      <sheetName val="REESTR_LOCATION"/>
      <sheetName val="REESTR_ORG"/>
      <sheetName val="REESTR_SRC"/>
      <sheetName val="SRC_DATA"/>
      <sheetName val="modOBJECTS"/>
      <sheetName val="AUTHORISATION"/>
      <sheetName val="modVLDCommon"/>
      <sheetName val="modVLDGeneral"/>
      <sheetName val="modSheetTitle"/>
      <sheetName val="modImport"/>
      <sheetName val="modLoad"/>
      <sheetName val="modOpen"/>
      <sheetName val="modfrmRegion"/>
      <sheetName val="modfrmReestr"/>
      <sheetName val="modUpdTemplMain"/>
      <sheetName val="modfrmCheckUpdates"/>
      <sheetName val="modUpdateToActualVersion"/>
      <sheetName val="modIHLCommandBar"/>
      <sheetName val="modfrmDateChoose"/>
      <sheetName val="modHLIcons"/>
      <sheetName val="modfrmCheckInIsIn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1">
          <cell r="AU51">
            <v>0.69</v>
          </cell>
        </row>
        <row r="54">
          <cell r="AU54">
            <v>0.35699999999999998</v>
          </cell>
        </row>
        <row r="60">
          <cell r="AU60">
            <v>0.91</v>
          </cell>
        </row>
        <row r="63">
          <cell r="AU63">
            <v>0.46</v>
          </cell>
        </row>
        <row r="66">
          <cell r="AU66">
            <v>0.32</v>
          </cell>
        </row>
        <row r="69">
          <cell r="AU69">
            <v>0.75</v>
          </cell>
        </row>
        <row r="72">
          <cell r="AU72">
            <v>1.3220000000000001</v>
          </cell>
        </row>
        <row r="81">
          <cell r="AU81">
            <v>0.77</v>
          </cell>
        </row>
        <row r="87">
          <cell r="AU87">
            <v>0.67900000000000005</v>
          </cell>
        </row>
        <row r="96">
          <cell r="AU96">
            <v>5.7000000000000002E-2</v>
          </cell>
        </row>
        <row r="99">
          <cell r="AU99">
            <v>4.2000000000000003E-2</v>
          </cell>
        </row>
        <row r="105">
          <cell r="AU105">
            <v>0.83</v>
          </cell>
        </row>
        <row r="108">
          <cell r="AU108">
            <v>1.08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tabSelected="1" zoomScale="85" zoomScaleNormal="85" workbookViewId="0">
      <selection activeCell="F12" sqref="F12"/>
    </sheetView>
  </sheetViews>
  <sheetFormatPr defaultRowHeight="15" x14ac:dyDescent="0.25"/>
  <cols>
    <col min="2" max="2" width="22.7109375" customWidth="1"/>
    <col min="3" max="3" width="18.7109375" customWidth="1"/>
    <col min="4" max="4" width="19.140625" customWidth="1"/>
    <col min="5" max="5" width="18.7109375" customWidth="1"/>
    <col min="6" max="6" width="14.5703125" customWidth="1"/>
    <col min="7" max="7" width="14.7109375" customWidth="1"/>
  </cols>
  <sheetData>
    <row r="1" spans="2:7" x14ac:dyDescent="0.25">
      <c r="B1" s="4" t="s">
        <v>18</v>
      </c>
      <c r="C1" s="4"/>
      <c r="D1" s="4"/>
      <c r="E1" s="4"/>
    </row>
    <row r="3" spans="2:7" ht="57" customHeight="1" x14ac:dyDescent="0.25">
      <c r="B3" s="1" t="s">
        <v>16</v>
      </c>
      <c r="C3" s="2" t="s">
        <v>6</v>
      </c>
      <c r="D3" s="2" t="s">
        <v>17</v>
      </c>
      <c r="E3" s="2" t="s">
        <v>19</v>
      </c>
      <c r="F3" s="2" t="s">
        <v>19</v>
      </c>
      <c r="G3" s="2" t="s">
        <v>19</v>
      </c>
    </row>
    <row r="4" spans="2:7" ht="37.5" customHeight="1" x14ac:dyDescent="0.25">
      <c r="B4" s="2" t="s">
        <v>0</v>
      </c>
      <c r="C4" s="3">
        <f>[1]Объекты!$AU$51</f>
        <v>0.627</v>
      </c>
      <c r="D4" s="3">
        <f>[2]Объекты!$AU$51</f>
        <v>0.69</v>
      </c>
      <c r="E4" s="3">
        <f>[3]Объекты!$AU$51</f>
        <v>0.69</v>
      </c>
    </row>
    <row r="5" spans="2:7" ht="51" x14ac:dyDescent="0.25">
      <c r="B5" s="2" t="s">
        <v>1</v>
      </c>
      <c r="C5" s="3">
        <f>[1]Объекты!$AU$54</f>
        <v>0.35699999999999998</v>
      </c>
      <c r="D5" s="3">
        <f>[2]Объекты!$AU$54</f>
        <v>0.35699999999999998</v>
      </c>
      <c r="E5" s="3">
        <f>[3]Объекты!$AU$54</f>
        <v>0.35699999999999998</v>
      </c>
    </row>
    <row r="6" spans="2:7" x14ac:dyDescent="0.25">
      <c r="B6" s="2" t="s">
        <v>2</v>
      </c>
      <c r="C6" s="3">
        <f>[1]Объекты!$AU$63</f>
        <v>0.46</v>
      </c>
      <c r="D6" s="3">
        <f>[2]Объекты!$AU$63</f>
        <v>0.46</v>
      </c>
      <c r="E6" s="3">
        <f>[3]Объекты!$AU$63</f>
        <v>0.46</v>
      </c>
    </row>
    <row r="7" spans="2:7" ht="25.5" x14ac:dyDescent="0.25">
      <c r="B7" s="2" t="s">
        <v>3</v>
      </c>
      <c r="C7" s="3">
        <f>[1]Объекты!$AU$66</f>
        <v>0.28799999999999998</v>
      </c>
      <c r="D7" s="3">
        <f>[2]Объекты!$AU$66</f>
        <v>0.32</v>
      </c>
      <c r="E7" s="3">
        <f>[3]Объекты!$AU$66</f>
        <v>0.32</v>
      </c>
    </row>
    <row r="8" spans="2:7" ht="25.5" x14ac:dyDescent="0.25">
      <c r="B8" s="2" t="s">
        <v>4</v>
      </c>
      <c r="C8" s="3">
        <f>[1]Объекты!$DQ$237</f>
        <v>0.68</v>
      </c>
      <c r="D8" s="3">
        <f>[2]Объекты!$AU$102</f>
        <v>0.83</v>
      </c>
      <c r="E8" s="3">
        <f>[3]Объекты!$AU$105</f>
        <v>0.83</v>
      </c>
    </row>
    <row r="9" spans="2:7" ht="38.25" x14ac:dyDescent="0.25">
      <c r="B9" s="2" t="s">
        <v>5</v>
      </c>
      <c r="C9" s="3">
        <f>[1]Объекты!$AU$60</f>
        <v>0.79500000000000004</v>
      </c>
      <c r="D9" s="3">
        <f>[2]Объекты!$AU$60</f>
        <v>0.91</v>
      </c>
      <c r="E9" s="3">
        <f>[3]Объекты!$AU$60</f>
        <v>0.91</v>
      </c>
    </row>
    <row r="10" spans="2:7" ht="25.5" x14ac:dyDescent="0.25">
      <c r="B10" s="2" t="s">
        <v>7</v>
      </c>
      <c r="C10" s="3">
        <f>[1]Объекты!$AU$144</f>
        <v>5.1999999999999998E-2</v>
      </c>
      <c r="D10" s="1"/>
      <c r="E10" s="1"/>
    </row>
    <row r="11" spans="2:7" ht="25.5" x14ac:dyDescent="0.25">
      <c r="B11" s="2" t="s">
        <v>8</v>
      </c>
      <c r="C11" s="3">
        <f>[1]Объекты!$AU$240</f>
        <v>0.621</v>
      </c>
      <c r="D11" s="3">
        <f>[2]Объекты!$AU$105</f>
        <v>1.08</v>
      </c>
      <c r="E11" s="3">
        <f>[3]Объекты!$AU$108</f>
        <v>1.08</v>
      </c>
    </row>
    <row r="12" spans="2:7" ht="25.5" x14ac:dyDescent="0.25">
      <c r="B12" s="2" t="s">
        <v>9</v>
      </c>
      <c r="C12" s="3">
        <f>[1]Объекты!$AU$69</f>
        <v>0.70099999999999996</v>
      </c>
      <c r="D12" s="3">
        <f>[2]Объекты!$AU$69</f>
        <v>0.75</v>
      </c>
      <c r="E12" s="3">
        <f>[3]Объекты!$AU$69</f>
        <v>0.75</v>
      </c>
    </row>
    <row r="13" spans="2:7" ht="25.5" x14ac:dyDescent="0.25">
      <c r="B13" s="2" t="s">
        <v>10</v>
      </c>
      <c r="C13" s="3">
        <f>[1]Объекты!$AU$84</f>
        <v>0.68799999999999994</v>
      </c>
      <c r="D13" s="3">
        <f>[2]Объекты!$AU$81</f>
        <v>0.77</v>
      </c>
      <c r="E13" s="3">
        <f>[3]Объекты!$AU$81</f>
        <v>0.77</v>
      </c>
    </row>
    <row r="14" spans="2:7" ht="25.5" x14ac:dyDescent="0.25">
      <c r="B14" s="2" t="s">
        <v>11</v>
      </c>
      <c r="C14" s="3">
        <f>[1]Объекты!$AU$72</f>
        <v>1.3220000000000001</v>
      </c>
      <c r="D14" s="3">
        <f>[2]Объекты!$AU$72</f>
        <v>1.3220000000000001</v>
      </c>
      <c r="E14" s="3">
        <f>[3]Объекты!$AU$72</f>
        <v>1.3220000000000001</v>
      </c>
    </row>
    <row r="15" spans="2:7" ht="25.5" x14ac:dyDescent="0.25">
      <c r="B15" s="2" t="s">
        <v>12</v>
      </c>
      <c r="C15" s="3">
        <f>[1]Объекты!$AU$90</f>
        <v>0.67900000000000005</v>
      </c>
      <c r="D15" s="3">
        <f>[2]Объекты!$AU$87</f>
        <v>0.67900000000000005</v>
      </c>
      <c r="E15" s="3">
        <f>[3]Объекты!$AU$87</f>
        <v>0.67900000000000005</v>
      </c>
    </row>
    <row r="16" spans="2:7" ht="51" x14ac:dyDescent="0.25">
      <c r="B16" s="2" t="s">
        <v>13</v>
      </c>
      <c r="C16" s="3">
        <f>[1]Объекты!$AU$174</f>
        <v>5.7000000000000002E-2</v>
      </c>
      <c r="D16" s="3">
        <f>[2]Объекты!$AU$93</f>
        <v>5.7000000000000002E-2</v>
      </c>
      <c r="E16" s="3">
        <f>[3]Объекты!$AU$96</f>
        <v>5.7000000000000002E-2</v>
      </c>
    </row>
    <row r="17" spans="2:5" ht="38.25" x14ac:dyDescent="0.25">
      <c r="B17" s="2" t="s">
        <v>14</v>
      </c>
      <c r="C17" s="3">
        <f>[1]Объекты!$AU$246</f>
        <v>5.3999999999999999E-2</v>
      </c>
      <c r="D17" s="1"/>
      <c r="E17" s="1"/>
    </row>
    <row r="18" spans="2:5" ht="38.25" x14ac:dyDescent="0.25">
      <c r="B18" s="2" t="s">
        <v>15</v>
      </c>
      <c r="C18" s="3">
        <f>[1]Объекты!$AU$186</f>
        <v>4.2000000000000003E-2</v>
      </c>
      <c r="D18" s="3">
        <f>[2]Объекты!$AU$96</f>
        <v>4.2000000000000003E-2</v>
      </c>
      <c r="E18" s="3">
        <f>[3]Объекты!$AU$99</f>
        <v>4.2000000000000003E-2</v>
      </c>
    </row>
  </sheetData>
  <mergeCells count="1">
    <mergeCell ref="B1:E1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2025-04-15T12:56:27Z</dcterms:modified>
</cp:coreProperties>
</file>